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902DFA15-1EFB-434E-A5F7-D09D536082ED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BOSNIA_MARK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6" i="1" l="1"/>
  <c r="E65" i="1"/>
  <c r="E64" i="1"/>
  <c r="E62" i="1"/>
  <c r="E61" i="1"/>
  <c r="E60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G31" i="1" l="1"/>
  <c r="F31" i="1"/>
  <c r="H31" i="1" s="1"/>
  <c r="D31" i="1"/>
  <c r="C31" i="1"/>
  <c r="E31" i="1" s="1"/>
  <c r="G30" i="1"/>
  <c r="F30" i="1"/>
  <c r="H30" i="1" s="1"/>
  <c r="D30" i="1"/>
  <c r="C30" i="1"/>
  <c r="E30" i="1" s="1"/>
  <c r="G29" i="1"/>
  <c r="F29" i="1"/>
  <c r="H29" i="1" s="1"/>
  <c r="D29" i="1"/>
  <c r="C29" i="1"/>
  <c r="G27" i="1"/>
  <c r="F27" i="1"/>
  <c r="H27" i="1" s="1"/>
  <c r="D27" i="1"/>
  <c r="C27" i="1"/>
  <c r="E27" i="1" s="1"/>
  <c r="G26" i="1"/>
  <c r="F26" i="1"/>
  <c r="H26" i="1" s="1"/>
  <c r="D26" i="1"/>
  <c r="C26" i="1"/>
  <c r="G25" i="1"/>
  <c r="F25" i="1"/>
  <c r="D25" i="1"/>
  <c r="C25" i="1"/>
  <c r="E25" i="1" s="1"/>
  <c r="J66" i="1"/>
  <c r="J31" i="1" s="1"/>
  <c r="I66" i="1"/>
  <c r="I31" i="1" s="1"/>
  <c r="H66" i="1"/>
  <c r="J65" i="1"/>
  <c r="J30" i="1" s="1"/>
  <c r="I65" i="1"/>
  <c r="I30" i="1" s="1"/>
  <c r="H65" i="1"/>
  <c r="J64" i="1"/>
  <c r="J29" i="1" s="1"/>
  <c r="I64" i="1"/>
  <c r="I29" i="1" s="1"/>
  <c r="H64" i="1"/>
  <c r="H61" i="1"/>
  <c r="I61" i="1"/>
  <c r="I26" i="1" s="1"/>
  <c r="J61" i="1"/>
  <c r="J26" i="1" s="1"/>
  <c r="H62" i="1"/>
  <c r="I62" i="1"/>
  <c r="I27" i="1" s="1"/>
  <c r="J62" i="1"/>
  <c r="J27" i="1" s="1"/>
  <c r="J60" i="1"/>
  <c r="J25" i="1" s="1"/>
  <c r="I60" i="1"/>
  <c r="I25" i="1" s="1"/>
  <c r="H60" i="1"/>
  <c r="J58" i="1"/>
  <c r="J23" i="1" s="1"/>
  <c r="I58" i="1"/>
  <c r="I23" i="1" s="1"/>
  <c r="H58" i="1"/>
  <c r="J57" i="1"/>
  <c r="J22" i="1" s="1"/>
  <c r="I57" i="1"/>
  <c r="I22" i="1" s="1"/>
  <c r="H57" i="1"/>
  <c r="J56" i="1"/>
  <c r="J21" i="1" s="1"/>
  <c r="I56" i="1"/>
  <c r="I21" i="1" s="1"/>
  <c r="H56" i="1"/>
  <c r="J55" i="1"/>
  <c r="J20" i="1" s="1"/>
  <c r="I55" i="1"/>
  <c r="I20" i="1" s="1"/>
  <c r="H55" i="1"/>
  <c r="J54" i="1"/>
  <c r="J19" i="1" s="1"/>
  <c r="I54" i="1"/>
  <c r="I19" i="1" s="1"/>
  <c r="H54" i="1"/>
  <c r="J53" i="1"/>
  <c r="J18" i="1" s="1"/>
  <c r="I53" i="1"/>
  <c r="I18" i="1" s="1"/>
  <c r="H53" i="1"/>
  <c r="J52" i="1"/>
  <c r="J17" i="1" s="1"/>
  <c r="I52" i="1"/>
  <c r="I17" i="1" s="1"/>
  <c r="H52" i="1"/>
  <c r="J51" i="1"/>
  <c r="J16" i="1" s="1"/>
  <c r="I51" i="1"/>
  <c r="I16" i="1" s="1"/>
  <c r="H51" i="1"/>
  <c r="J50" i="1"/>
  <c r="J15" i="1" s="1"/>
  <c r="I50" i="1"/>
  <c r="I15" i="1" s="1"/>
  <c r="H50" i="1"/>
  <c r="J49" i="1"/>
  <c r="J14" i="1" s="1"/>
  <c r="I49" i="1"/>
  <c r="H49" i="1"/>
  <c r="J48" i="1"/>
  <c r="J13" i="1" s="1"/>
  <c r="I48" i="1"/>
  <c r="I13" i="1" s="1"/>
  <c r="H48" i="1"/>
  <c r="J47" i="1"/>
  <c r="J12" i="1" s="1"/>
  <c r="I47" i="1"/>
  <c r="I12" i="1" s="1"/>
  <c r="H47" i="1"/>
  <c r="J46" i="1"/>
  <c r="J11" i="1" s="1"/>
  <c r="I46" i="1"/>
  <c r="I11" i="1" s="1"/>
  <c r="H46" i="1"/>
  <c r="J45" i="1"/>
  <c r="J10" i="1" s="1"/>
  <c r="I45" i="1"/>
  <c r="H45" i="1"/>
  <c r="J44" i="1"/>
  <c r="J9" i="1" s="1"/>
  <c r="I44" i="1"/>
  <c r="I9" i="1" s="1"/>
  <c r="H44" i="1"/>
  <c r="J43" i="1"/>
  <c r="J8" i="1" s="1"/>
  <c r="I43" i="1"/>
  <c r="I8" i="1" s="1"/>
  <c r="H43" i="1"/>
  <c r="J42" i="1"/>
  <c r="J7" i="1" s="1"/>
  <c r="I42" i="1"/>
  <c r="I7" i="1" s="1"/>
  <c r="H42" i="1"/>
  <c r="J41" i="1"/>
  <c r="J6" i="1" s="1"/>
  <c r="I41" i="1"/>
  <c r="I6" i="1" s="1"/>
  <c r="H41" i="1"/>
  <c r="G23" i="1"/>
  <c r="F23" i="1"/>
  <c r="D23" i="1"/>
  <c r="C23" i="1"/>
  <c r="G22" i="1"/>
  <c r="F22" i="1"/>
  <c r="H22" i="1" s="1"/>
  <c r="D22" i="1"/>
  <c r="C22" i="1"/>
  <c r="G21" i="1"/>
  <c r="F21" i="1"/>
  <c r="H21" i="1" s="1"/>
  <c r="D21" i="1"/>
  <c r="C21" i="1"/>
  <c r="E21" i="1" s="1"/>
  <c r="G20" i="1"/>
  <c r="F20" i="1"/>
  <c r="D20" i="1"/>
  <c r="C20" i="1"/>
  <c r="G19" i="1"/>
  <c r="F19" i="1"/>
  <c r="D19" i="1"/>
  <c r="C19" i="1"/>
  <c r="G18" i="1"/>
  <c r="F18" i="1"/>
  <c r="D18" i="1"/>
  <c r="C18" i="1"/>
  <c r="G17" i="1"/>
  <c r="F17" i="1"/>
  <c r="D17" i="1"/>
  <c r="C17" i="1"/>
  <c r="G16" i="1"/>
  <c r="F16" i="1"/>
  <c r="D16" i="1"/>
  <c r="C16" i="1"/>
  <c r="G15" i="1"/>
  <c r="F15" i="1"/>
  <c r="D15" i="1"/>
  <c r="C15" i="1"/>
  <c r="I14" i="1"/>
  <c r="G14" i="1"/>
  <c r="F14" i="1"/>
  <c r="D14" i="1"/>
  <c r="C14" i="1"/>
  <c r="G13" i="1"/>
  <c r="F13" i="1"/>
  <c r="D13" i="1"/>
  <c r="C13" i="1"/>
  <c r="G12" i="1"/>
  <c r="F12" i="1"/>
  <c r="D12" i="1"/>
  <c r="C12" i="1"/>
  <c r="G11" i="1"/>
  <c r="F11" i="1"/>
  <c r="D11" i="1"/>
  <c r="C11" i="1"/>
  <c r="I10" i="1"/>
  <c r="G10" i="1"/>
  <c r="F10" i="1"/>
  <c r="D10" i="1"/>
  <c r="C10" i="1"/>
  <c r="G9" i="1"/>
  <c r="F9" i="1"/>
  <c r="D9" i="1"/>
  <c r="C9" i="1"/>
  <c r="G8" i="1"/>
  <c r="F8" i="1"/>
  <c r="D8" i="1"/>
  <c r="C8" i="1"/>
  <c r="G7" i="1"/>
  <c r="F7" i="1"/>
  <c r="D7" i="1"/>
  <c r="C7" i="1"/>
  <c r="G6" i="1"/>
  <c r="F6" i="1"/>
  <c r="D6" i="1"/>
  <c r="C6" i="1"/>
  <c r="H6" i="1" l="1"/>
  <c r="H9" i="1"/>
  <c r="H13" i="1"/>
  <c r="H14" i="1"/>
  <c r="H17" i="1"/>
  <c r="H10" i="1"/>
  <c r="H18" i="1"/>
  <c r="E9" i="1"/>
  <c r="E13" i="1"/>
  <c r="E17" i="1"/>
  <c r="H25" i="1"/>
  <c r="E26" i="1"/>
  <c r="H8" i="1"/>
  <c r="H11" i="1"/>
  <c r="H16" i="1"/>
  <c r="H19" i="1"/>
  <c r="H7" i="1"/>
  <c r="H12" i="1"/>
  <c r="H15" i="1"/>
  <c r="H20" i="1"/>
  <c r="H23" i="1"/>
  <c r="E29" i="1"/>
  <c r="E6" i="1"/>
  <c r="E10" i="1"/>
  <c r="E14" i="1"/>
  <c r="E18" i="1"/>
  <c r="E22" i="1"/>
  <c r="E7" i="1"/>
  <c r="E11" i="1"/>
  <c r="E15" i="1"/>
  <c r="E19" i="1"/>
  <c r="E23" i="1"/>
  <c r="E8" i="1"/>
  <c r="E12" i="1"/>
  <c r="E16" i="1"/>
  <c r="E20" i="1"/>
</calcChain>
</file>

<file path=xl/sharedStrings.xml><?xml version="1.0" encoding="utf-8"?>
<sst xmlns="http://schemas.openxmlformats.org/spreadsheetml/2006/main" count="86" uniqueCount="37">
  <si>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</si>
  <si>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</si>
  <si>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</si>
  <si>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</si>
  <si>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</si>
  <si>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</si>
  <si>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</si>
  <si>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</si>
  <si>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</si>
  <si>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</si>
  <si>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</si>
  <si>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</si>
  <si>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</si>
  <si>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</si>
  <si>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</si>
  <si>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</si>
  <si>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</si>
  <si>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</si>
  <si>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1 EUR = 1.95583 Convertible marks - BAM (fixed)</t>
  </si>
  <si>
    <t>IN LOCAL CURRENCY - BAM</t>
  </si>
  <si>
    <t>BAM m</t>
  </si>
  <si>
    <t>FBiH insurers</t>
  </si>
  <si>
    <t>TOTAL FBiH insurers</t>
  </si>
  <si>
    <t>LIFE</t>
  </si>
  <si>
    <t>NON-LIFE</t>
  </si>
  <si>
    <t>RS insurers</t>
  </si>
  <si>
    <t>TOTAL RS insurers</t>
  </si>
  <si>
    <t>Source:</t>
  </si>
  <si>
    <t>AZOBIH - Insurance Agency of Bosnia and Herzegovina</t>
  </si>
  <si>
    <t>Accidents insurance</t>
  </si>
  <si>
    <t>Health</t>
  </si>
  <si>
    <t xml:space="preserve">Goods in transit </t>
  </si>
  <si>
    <t>Credit insurance</t>
  </si>
  <si>
    <t>Suretyship</t>
  </si>
  <si>
    <t>Financial loss</t>
  </si>
  <si>
    <t>Travel</t>
  </si>
  <si>
    <t>Market porfolio at December 31st,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</si>
</sst>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sz val="11"/>
      <color theme="0"/>
      <name val="Calibri"/>
      <family val="2"/>
      <charset val="238"/>
      <scheme val="minor"/>
    </font>
    <font>
      <i/>
      <sz val="10"/>
      <color theme="1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8" borderId="0" applyNumberFormat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5" fillId="6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165" fontId="3" fillId="7" borderId="2" xfId="1" applyNumberFormat="1" applyFont="1" applyFill="1" applyBorder="1"/>
    <xf numFmtId="0" fontId="7" fillId="0" borderId="0" xfId="0" applyFont="1"/>
    <xf numFmtId="164" fontId="0" fillId="0" borderId="0" xfId="1" applyFont="1"/>
    <xf numFmtId="0" fontId="4" fillId="5" borderId="1" xfId="0" applyFont="1" applyFill="1" applyBorder="1"/>
    <xf numFmtId="0" fontId="0" fillId="5" borderId="0" xfId="0" applyFill="1"/>
    <xf numFmtId="0" fontId="0" fillId="0" borderId="2" xfId="0" applyBorder="1" applyAlignment="1">
      <alignment horizontal="left" indent="2"/>
    </xf>
    <xf numFmtId="164" fontId="0" fillId="5" borderId="0" xfId="0" applyNumberFormat="1" applyFill="1"/>
    <xf numFmtId="165" fontId="0" fillId="5" borderId="0" xfId="0" applyNumberFormat="1" applyFill="1"/>
    <xf numFmtId="164" fontId="1" fillId="0" borderId="2" xfId="1" applyBorder="1"/>
    <xf numFmtId="164" fontId="2" fillId="0" borderId="2" xfId="1" applyFont="1" applyBorder="1"/>
    <xf numFmtId="165" fontId="3" fillId="9" borderId="2" xfId="1" applyNumberFormat="1" applyFont="1" applyFill="1" applyBorder="1"/>
    <xf numFmtId="165" fontId="2" fillId="0" borderId="2" xfId="1" applyNumberFormat="1" applyFont="1" applyBorder="1"/>
    <xf numFmtId="165" fontId="2" fillId="7" borderId="2" xfId="1" applyNumberFormat="1" applyFont="1" applyFill="1" applyBorder="1"/>
    <xf numFmtId="165" fontId="3" fillId="0" borderId="2" xfId="1" applyNumberFormat="1" applyFont="1" applyBorder="1"/>
    <xf numFmtId="165" fontId="2" fillId="0" borderId="2" xfId="1" applyNumberFormat="1" applyFont="1" applyBorder="1" applyAlignment="1">
      <alignment horizontal="left" indent="5"/>
    </xf>
    <xf numFmtId="165" fontId="9" fillId="0" borderId="2" xfId="1" applyNumberFormat="1" applyFont="1" applyBorder="1"/>
    <xf numFmtId="165" fontId="6" fillId="0" borderId="2" xfId="1" applyNumberFormat="1" applyFont="1" applyBorder="1"/>
    <xf numFmtId="0" fontId="8" fillId="8" borderId="2" xfId="2" applyBorder="1"/>
    <xf numFmtId="165" fontId="8" fillId="8" borderId="2" xfId="2" applyNumberFormat="1" applyBorder="1"/>
    <xf numFmtId="164" fontId="3" fillId="7" borderId="2" xfId="1" applyFont="1" applyFill="1" applyBorder="1"/>
    <xf numFmtId="164" fontId="3" fillId="0" borderId="2" xfId="1" applyFont="1" applyBorder="1"/>
    <xf numFmtId="164" fontId="0" fillId="5" borderId="0" xfId="1" applyFont="1" applyFill="1"/>
    <xf numFmtId="164" fontId="8" fillId="8" borderId="2" xfId="1" applyFont="1" applyFill="1" applyBorder="1"/>
    <xf numFmtId="164" fontId="0" fillId="0" borderId="2" xfId="1" applyFont="1" applyBorder="1"/>
    <xf numFmtId="164" fontId="3" fillId="0" borderId="0" xfId="1" applyFont="1"/>
    <xf numFmtId="164" fontId="2" fillId="0" borderId="0" xfId="1" applyFont="1"/>
    <xf numFmtId="0" fontId="3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</cellXfs>
  <cellStyles count="3">
    <cellStyle name="Accent4" xfId="2" builtinId="41"/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2:M66"/>
  <sheetViews>
    <sheetView tabSelected="1" topLeftCell="A46" zoomScale="130" zoomScaleNormal="130" workbookViewId="0">
      <selection activeCell="A63" sqref="A63"/>
    </sheetView>
  </sheetViews>
  <sheetFormatPr defaultRowHeight="15" x14ac:dyDescent="0.25"/>
  <cols>
    <col min="2" max="2" width="28.28515625" customWidth="1"/>
    <col min="3" max="3" width="11.85546875" bestFit="1" customWidth="1"/>
    <col min="4" max="4" width="12.28515625" customWidth="1"/>
    <col min="5" max="5" width="10.7109375" customWidth="1"/>
    <col min="6" max="7" width="11.85546875" bestFit="1" customWidth="1"/>
    <col min="8" max="10" width="10.85546875" bestFit="1" customWidth="1"/>
    <col min="11" max="12" width="11.85546875" bestFit="1" customWidth="1"/>
    <col min="13" max="13" width="10.7109375" bestFit="1" customWidth="1"/>
  </cols>
  <sheetData>
    <row r="2" spans="2:12" s="1" customFormat="1" ht="12.75" x14ac:dyDescent="0.2">
      <c r="B2" s="2" t="s">
        <v>36</v>
      </c>
      <c r="I2" s="3"/>
      <c r="J2" s="3"/>
    </row>
    <row r="3" spans="2:12" s="1" customFormat="1" ht="12.75" customHeight="1" x14ac:dyDescent="0.2">
      <c r="B3" s="32" t="s">
        <v>0</v>
      </c>
      <c r="C3" s="33" t="s">
        <v>1</v>
      </c>
      <c r="D3" s="33"/>
      <c r="E3" s="33"/>
      <c r="F3" s="34" t="s">
        <v>2</v>
      </c>
      <c r="G3" s="34"/>
      <c r="H3" s="34"/>
      <c r="I3" s="35" t="s">
        <v>3</v>
      </c>
      <c r="J3" s="35"/>
    </row>
    <row r="4" spans="2:12" s="1" customFormat="1" ht="12.75" x14ac:dyDescent="0.2">
      <c r="B4" s="32"/>
      <c r="C4" s="4">
        <v>2018</v>
      </c>
      <c r="D4" s="4">
        <v>2017</v>
      </c>
      <c r="E4" s="4" t="s">
        <v>4</v>
      </c>
      <c r="F4" s="4">
        <v>2018</v>
      </c>
      <c r="G4" s="4">
        <v>2017</v>
      </c>
      <c r="H4" s="4" t="s">
        <v>4</v>
      </c>
      <c r="I4" s="4">
        <v>2018</v>
      </c>
      <c r="J4" s="4">
        <v>2017</v>
      </c>
    </row>
    <row r="5" spans="2:12" s="1" customFormat="1" ht="12.75" x14ac:dyDescent="0.2">
      <c r="B5" s="32"/>
      <c r="C5" s="5" t="s">
        <v>5</v>
      </c>
      <c r="D5" s="5" t="s">
        <v>5</v>
      </c>
      <c r="E5" s="5" t="s">
        <v>6</v>
      </c>
      <c r="F5" s="5" t="s">
        <v>5</v>
      </c>
      <c r="G5" s="5" t="s">
        <v>5</v>
      </c>
      <c r="H5" s="5" t="s">
        <v>6</v>
      </c>
      <c r="I5" s="5" t="s">
        <v>6</v>
      </c>
      <c r="J5" s="5" t="s">
        <v>6</v>
      </c>
    </row>
    <row r="6" spans="2:12" s="2" customFormat="1" ht="12.75" customHeight="1" x14ac:dyDescent="0.2">
      <c r="B6" s="16" t="s">
        <v>7</v>
      </c>
      <c r="C6" s="6">
        <f>C41/1.95583</f>
        <v>364.59806040811486</v>
      </c>
      <c r="D6" s="6">
        <f>D41/1.95583</f>
        <v>349.35978333392961</v>
      </c>
      <c r="E6" s="6">
        <f>C6*100/D6-100</f>
        <v>4.3617719614910442</v>
      </c>
      <c r="F6" s="6">
        <f>F41/1.95583</f>
        <v>142.78768158520933</v>
      </c>
      <c r="G6" s="6">
        <f>G41/1.95583</f>
        <v>136.39854696849935</v>
      </c>
      <c r="H6" s="6">
        <f>F6*100/G6-100</f>
        <v>4.6841661870382865</v>
      </c>
      <c r="I6" s="6">
        <f>I41</f>
        <v>100</v>
      </c>
      <c r="J6" s="6">
        <f>J41</f>
        <v>100</v>
      </c>
      <c r="K6" s="30"/>
      <c r="L6" s="30"/>
    </row>
    <row r="7" spans="2:12" s="2" customFormat="1" ht="12.75" x14ac:dyDescent="0.2">
      <c r="B7" s="16" t="s">
        <v>8</v>
      </c>
      <c r="C7" s="6">
        <f t="shared" ref="C7:D22" si="0">C42/1.95583</f>
        <v>73.277667609148054</v>
      </c>
      <c r="D7" s="6">
        <f t="shared" si="0"/>
        <v>71.197110259071351</v>
      </c>
      <c r="E7" s="6">
        <f t="shared" ref="E7:E23" si="1">C7*100/D7-100</f>
        <v>2.9222497128127713</v>
      </c>
      <c r="F7" s="6">
        <f t="shared" ref="F7:G22" si="2">F42/1.95583</f>
        <v>30.453558356298853</v>
      </c>
      <c r="G7" s="6">
        <f t="shared" si="2"/>
        <v>28.623900645761662</v>
      </c>
      <c r="H7" s="6">
        <f t="shared" ref="H7:H23" si="3">F7*100/G7-100</f>
        <v>6.392062819041783</v>
      </c>
      <c r="I7" s="6">
        <f t="shared" ref="I7:J22" si="4">I42</f>
        <v>20.098205549180459</v>
      </c>
      <c r="J7" s="6">
        <f t="shared" si="4"/>
        <v>20.379309140748692</v>
      </c>
      <c r="K7" s="30"/>
      <c r="L7" s="30"/>
    </row>
    <row r="8" spans="2:12" s="2" customFormat="1" ht="12.75" x14ac:dyDescent="0.2">
      <c r="B8" s="16" t="s">
        <v>9</v>
      </c>
      <c r="C8" s="6">
        <f t="shared" si="0"/>
        <v>291.32039279896674</v>
      </c>
      <c r="D8" s="6">
        <f t="shared" si="0"/>
        <v>278.16267307485828</v>
      </c>
      <c r="E8" s="6">
        <f t="shared" si="1"/>
        <v>4.7302247920832627</v>
      </c>
      <c r="F8" s="6">
        <f t="shared" si="2"/>
        <v>112.3341232289105</v>
      </c>
      <c r="G8" s="6">
        <f t="shared" si="2"/>
        <v>107.77464632273767</v>
      </c>
      <c r="H8" s="6">
        <f t="shared" si="3"/>
        <v>4.2305654082308024</v>
      </c>
      <c r="I8" s="6">
        <f t="shared" si="4"/>
        <v>79.901794450819537</v>
      </c>
      <c r="J8" s="6">
        <f t="shared" si="4"/>
        <v>79.620690859251297</v>
      </c>
      <c r="K8" s="30"/>
      <c r="L8" s="30"/>
    </row>
    <row r="9" spans="2:12" s="2" customFormat="1" ht="12.75" x14ac:dyDescent="0.2">
      <c r="B9" s="17" t="s">
        <v>29</v>
      </c>
      <c r="C9" s="18">
        <f t="shared" si="0"/>
        <v>25.069431182279551</v>
      </c>
      <c r="D9" s="18">
        <f t="shared" si="0"/>
        <v>24.672720011452938</v>
      </c>
      <c r="E9" s="18">
        <f t="shared" si="1"/>
        <v>1.6078939437664843</v>
      </c>
      <c r="F9" s="18">
        <f t="shared" si="2"/>
        <v>11.505657508065635</v>
      </c>
      <c r="G9" s="18">
        <f t="shared" si="2"/>
        <v>10.67375280832179</v>
      </c>
      <c r="H9" s="18">
        <f t="shared" si="3"/>
        <v>7.7939288522332077</v>
      </c>
      <c r="I9" s="18">
        <f t="shared" si="4"/>
        <v>6.8759090912930105</v>
      </c>
      <c r="J9" s="18">
        <f t="shared" si="4"/>
        <v>7.0622668058704221</v>
      </c>
      <c r="K9" s="30"/>
      <c r="L9" s="30"/>
    </row>
    <row r="10" spans="2:12" s="1" customFormat="1" ht="12.75" x14ac:dyDescent="0.2">
      <c r="B10" s="17" t="s">
        <v>30</v>
      </c>
      <c r="C10" s="18">
        <f t="shared" si="0"/>
        <v>5.7264363773947666</v>
      </c>
      <c r="D10" s="18">
        <f t="shared" si="0"/>
        <v>5.0369832500779719</v>
      </c>
      <c r="E10" s="18">
        <f t="shared" si="1"/>
        <v>13.687818543095645</v>
      </c>
      <c r="F10" s="18">
        <f t="shared" si="2"/>
        <v>2.1507697389854949</v>
      </c>
      <c r="G10" s="18">
        <f t="shared" si="2"/>
        <v>1.7511979788631946</v>
      </c>
      <c r="H10" s="18">
        <f t="shared" si="3"/>
        <v>22.817052380433068</v>
      </c>
      <c r="I10" s="18">
        <f t="shared" si="4"/>
        <v>1.5706162482007855</v>
      </c>
      <c r="J10" s="18">
        <f t="shared" si="4"/>
        <v>1.4417753531932602</v>
      </c>
      <c r="K10" s="31"/>
      <c r="L10" s="31"/>
    </row>
    <row r="11" spans="2:12" s="1" customFormat="1" ht="12.75" x14ac:dyDescent="0.2">
      <c r="B11" s="17" t="s">
        <v>31</v>
      </c>
      <c r="C11" s="18">
        <f t="shared" si="0"/>
        <v>1.7120344610727924</v>
      </c>
      <c r="D11" s="18">
        <f t="shared" si="0"/>
        <v>2.062939007991492</v>
      </c>
      <c r="E11" s="18">
        <f t="shared" si="1"/>
        <v>-17.009933185583876</v>
      </c>
      <c r="F11" s="18">
        <f t="shared" si="2"/>
        <v>0.18911546013712849</v>
      </c>
      <c r="G11" s="18">
        <f t="shared" si="2"/>
        <v>0.57648792594448395</v>
      </c>
      <c r="H11" s="18">
        <f t="shared" si="3"/>
        <v>-67.195243538311274</v>
      </c>
      <c r="I11" s="18">
        <f t="shared" si="4"/>
        <v>0.46956762719922784</v>
      </c>
      <c r="J11" s="18">
        <f t="shared" si="4"/>
        <v>0.59049126613971681</v>
      </c>
      <c r="K11" s="31"/>
      <c r="L11" s="31"/>
    </row>
    <row r="12" spans="2:12" s="2" customFormat="1" ht="12.75" x14ac:dyDescent="0.2">
      <c r="B12" s="19" t="s">
        <v>10</v>
      </c>
      <c r="C12" s="6">
        <f t="shared" si="0"/>
        <v>27.94965004906868</v>
      </c>
      <c r="D12" s="6">
        <f t="shared" si="0"/>
        <v>28.747854706186121</v>
      </c>
      <c r="E12" s="6">
        <f t="shared" si="1"/>
        <v>-2.7765712094881394</v>
      </c>
      <c r="F12" s="6">
        <f t="shared" si="2"/>
        <v>7.2915894305231035</v>
      </c>
      <c r="G12" s="6">
        <f t="shared" si="2"/>
        <v>13.480566418707145</v>
      </c>
      <c r="H12" s="6">
        <f t="shared" si="3"/>
        <v>-45.910363080853358</v>
      </c>
      <c r="I12" s="6">
        <f t="shared" si="4"/>
        <v>7.6658800701745609</v>
      </c>
      <c r="J12" s="6">
        <f t="shared" si="4"/>
        <v>8.2287246779941974</v>
      </c>
      <c r="K12" s="30"/>
      <c r="L12" s="30"/>
    </row>
    <row r="13" spans="2:12" s="1" customFormat="1" ht="12.75" x14ac:dyDescent="0.2">
      <c r="B13" s="20" t="s">
        <v>11</v>
      </c>
      <c r="C13" s="18">
        <f t="shared" si="0"/>
        <v>15.043726254326806</v>
      </c>
      <c r="D13" s="18">
        <f t="shared" si="0"/>
        <v>15.688345515714555</v>
      </c>
      <c r="E13" s="18">
        <f t="shared" si="1"/>
        <v>-4.1089053064394392</v>
      </c>
      <c r="F13" s="18">
        <f t="shared" si="2"/>
        <v>3.2131569939105145</v>
      </c>
      <c r="G13" s="18">
        <f t="shared" si="2"/>
        <v>8.8577924711759177</v>
      </c>
      <c r="H13" s="18">
        <f t="shared" si="3"/>
        <v>-63.725081566694783</v>
      </c>
      <c r="I13" s="18">
        <f t="shared" si="4"/>
        <v>4.1261125299151429</v>
      </c>
      <c r="J13" s="18">
        <f t="shared" si="4"/>
        <v>4.4905985932327876</v>
      </c>
      <c r="K13" s="31"/>
      <c r="L13" s="31"/>
    </row>
    <row r="14" spans="2:12" s="1" customFormat="1" ht="12.75" x14ac:dyDescent="0.2">
      <c r="B14" s="20" t="s">
        <v>12</v>
      </c>
      <c r="C14" s="18">
        <f t="shared" si="0"/>
        <v>12.905923794741874</v>
      </c>
      <c r="D14" s="18">
        <f t="shared" si="0"/>
        <v>13.059509190471566</v>
      </c>
      <c r="E14" s="18">
        <f t="shared" si="1"/>
        <v>-1.1760426329172589</v>
      </c>
      <c r="F14" s="18">
        <f t="shared" si="2"/>
        <v>4.078432436612589</v>
      </c>
      <c r="G14" s="18">
        <f t="shared" si="2"/>
        <v>4.6227739475312264</v>
      </c>
      <c r="H14" s="18">
        <f t="shared" si="3"/>
        <v>-11.775213694135758</v>
      </c>
      <c r="I14" s="18">
        <f t="shared" si="4"/>
        <v>3.539767540259418</v>
      </c>
      <c r="J14" s="18">
        <f t="shared" si="4"/>
        <v>3.7381260847614093</v>
      </c>
      <c r="K14" s="31"/>
      <c r="L14" s="31"/>
    </row>
    <row r="15" spans="2:12" s="2" customFormat="1" ht="12.75" x14ac:dyDescent="0.2">
      <c r="B15" s="19" t="s">
        <v>13</v>
      </c>
      <c r="C15" s="6">
        <f t="shared" si="0"/>
        <v>218.46336503341044</v>
      </c>
      <c r="D15" s="6">
        <f t="shared" si="0"/>
        <v>205.8169160151956</v>
      </c>
      <c r="E15" s="6">
        <f t="shared" si="1"/>
        <v>6.1445139024827</v>
      </c>
      <c r="F15" s="6">
        <f t="shared" si="2"/>
        <v>89.449094480143984</v>
      </c>
      <c r="G15" s="6">
        <f t="shared" si="2"/>
        <v>79.450240731760971</v>
      </c>
      <c r="H15" s="6">
        <f t="shared" si="3"/>
        <v>12.585051544577468</v>
      </c>
      <c r="I15" s="6">
        <f t="shared" si="4"/>
        <v>59.918959741275714</v>
      </c>
      <c r="J15" s="6">
        <f t="shared" si="4"/>
        <v>58.912595505725122</v>
      </c>
    </row>
    <row r="16" spans="2:12" s="1" customFormat="1" ht="12.75" x14ac:dyDescent="0.2">
      <c r="B16" s="20" t="s">
        <v>14</v>
      </c>
      <c r="C16" s="18">
        <f t="shared" si="0"/>
        <v>33.052326384266685</v>
      </c>
      <c r="D16" s="18">
        <f t="shared" si="0"/>
        <v>30.90770536294054</v>
      </c>
      <c r="E16" s="18">
        <f t="shared" si="1"/>
        <v>6.9387908165373631</v>
      </c>
      <c r="F16" s="18">
        <f t="shared" si="2"/>
        <v>24.85427185563163</v>
      </c>
      <c r="G16" s="18">
        <f t="shared" si="2"/>
        <v>22.870086812197385</v>
      </c>
      <c r="H16" s="18">
        <f t="shared" si="3"/>
        <v>8.6758964219410615</v>
      </c>
      <c r="I16" s="18">
        <f t="shared" si="4"/>
        <v>9.0654147603718425</v>
      </c>
      <c r="J16" s="18">
        <f t="shared" si="4"/>
        <v>8.8469557279859927</v>
      </c>
    </row>
    <row r="17" spans="2:13" s="1" customFormat="1" ht="12.75" x14ac:dyDescent="0.2">
      <c r="B17" s="20" t="s">
        <v>15</v>
      </c>
      <c r="C17" s="18">
        <f t="shared" si="0"/>
        <v>185.41103864914376</v>
      </c>
      <c r="D17" s="18">
        <f t="shared" si="0"/>
        <v>174.90921065225507</v>
      </c>
      <c r="E17" s="18">
        <f t="shared" si="1"/>
        <v>6.0041595052234698</v>
      </c>
      <c r="F17" s="18">
        <f t="shared" si="2"/>
        <v>64.594822624512361</v>
      </c>
      <c r="G17" s="18">
        <f t="shared" si="2"/>
        <v>56.580153919563571</v>
      </c>
      <c r="H17" s="18">
        <f t="shared" si="3"/>
        <v>14.165158893598516</v>
      </c>
      <c r="I17" s="18">
        <f t="shared" si="4"/>
        <v>50.853544980903877</v>
      </c>
      <c r="J17" s="18">
        <f t="shared" si="4"/>
        <v>50.065639777739122</v>
      </c>
    </row>
    <row r="18" spans="2:13" s="1" customFormat="1" ht="12.75" x14ac:dyDescent="0.2">
      <c r="B18" s="17" t="s">
        <v>16</v>
      </c>
      <c r="C18" s="18">
        <f t="shared" si="0"/>
        <v>4.8237000097145453</v>
      </c>
      <c r="D18" s="18">
        <f t="shared" si="0"/>
        <v>3.975879483390683</v>
      </c>
      <c r="E18" s="18">
        <f t="shared" si="1"/>
        <v>21.32410023658035</v>
      </c>
      <c r="F18" s="18">
        <f t="shared" si="2"/>
        <v>0.7683026079976274</v>
      </c>
      <c r="G18" s="18">
        <f t="shared" si="2"/>
        <v>0.70229083816078075</v>
      </c>
      <c r="H18" s="18">
        <f t="shared" si="3"/>
        <v>9.399491813067641</v>
      </c>
      <c r="I18" s="18">
        <f t="shared" si="4"/>
        <v>1.323018560305864</v>
      </c>
      <c r="J18" s="18">
        <f t="shared" si="4"/>
        <v>1.13804727191235</v>
      </c>
    </row>
    <row r="19" spans="2:13" s="1" customFormat="1" ht="12.75" x14ac:dyDescent="0.2">
      <c r="B19" s="17" t="s">
        <v>32</v>
      </c>
      <c r="C19" s="18">
        <f t="shared" si="0"/>
        <v>5.4633418906551192</v>
      </c>
      <c r="D19" s="18">
        <f t="shared" si="0"/>
        <v>5.9556205396174509</v>
      </c>
      <c r="E19" s="18">
        <f t="shared" si="1"/>
        <v>-8.2657826449425187</v>
      </c>
      <c r="F19" s="18">
        <f t="shared" si="2"/>
        <v>0.74828674271281581</v>
      </c>
      <c r="G19" s="18">
        <f t="shared" si="2"/>
        <v>0.94427330084925598</v>
      </c>
      <c r="H19" s="18">
        <f t="shared" si="3"/>
        <v>-20.755279002400542</v>
      </c>
      <c r="I19" s="18">
        <f t="shared" si="4"/>
        <v>1.498456103836564</v>
      </c>
      <c r="J19" s="18">
        <f t="shared" si="4"/>
        <v>1.7047241336089543</v>
      </c>
    </row>
    <row r="20" spans="2:13" s="1" customFormat="1" ht="12.75" x14ac:dyDescent="0.2">
      <c r="B20" s="17" t="s">
        <v>33</v>
      </c>
      <c r="C20" s="18">
        <f t="shared" si="0"/>
        <v>0.20835155407167291</v>
      </c>
      <c r="D20" s="18">
        <f t="shared" si="0"/>
        <v>0.12195083928562298</v>
      </c>
      <c r="E20" s="18">
        <f t="shared" si="1"/>
        <v>70.848807021073043</v>
      </c>
      <c r="F20" s="18">
        <f t="shared" si="2"/>
        <v>5.3774601524672401E-2</v>
      </c>
      <c r="G20" s="18">
        <f t="shared" si="2"/>
        <v>8.8480629707080885E-2</v>
      </c>
      <c r="H20" s="18">
        <f t="shared" si="3"/>
        <v>-39.224436237970231</v>
      </c>
      <c r="I20" s="18">
        <f t="shared" si="4"/>
        <v>5.7145546478896088E-2</v>
      </c>
      <c r="J20" s="18">
        <f t="shared" si="4"/>
        <v>3.4906948396249242E-2</v>
      </c>
    </row>
    <row r="21" spans="2:13" s="1" customFormat="1" ht="12.75" x14ac:dyDescent="0.2">
      <c r="B21" s="17" t="s">
        <v>34</v>
      </c>
      <c r="C21" s="18">
        <f t="shared" si="0"/>
        <v>1.0339378371330843</v>
      </c>
      <c r="D21" s="18">
        <f t="shared" si="0"/>
        <v>1.2343348757305082</v>
      </c>
      <c r="E21" s="18">
        <f t="shared" si="1"/>
        <v>-16.235224535709918</v>
      </c>
      <c r="F21" s="18">
        <f t="shared" si="2"/>
        <v>9.972609071340556E-2</v>
      </c>
      <c r="G21" s="18">
        <f t="shared" si="2"/>
        <v>6.3948840134367496E-2</v>
      </c>
      <c r="H21" s="18">
        <f t="shared" si="3"/>
        <v>55.946676286644021</v>
      </c>
      <c r="I21" s="18">
        <f t="shared" si="4"/>
        <v>0.28358292306210853</v>
      </c>
      <c r="J21" s="18">
        <f t="shared" si="4"/>
        <v>0.35331338482961283</v>
      </c>
    </row>
    <row r="22" spans="2:13" s="1" customFormat="1" ht="12.75" x14ac:dyDescent="0.2">
      <c r="B22" s="17" t="s">
        <v>35</v>
      </c>
      <c r="C22" s="18">
        <f t="shared" si="0"/>
        <v>0.82521266674506488</v>
      </c>
      <c r="D22" s="18">
        <f t="shared" si="0"/>
        <v>0.49444499266296144</v>
      </c>
      <c r="E22" s="18">
        <f t="shared" si="1"/>
        <v>66.896758788205858</v>
      </c>
      <c r="F22" s="18">
        <f t="shared" si="2"/>
        <v>7.5645541790441917E-2</v>
      </c>
      <c r="G22" s="18">
        <f t="shared" si="2"/>
        <v>4.3304591912385018E-2</v>
      </c>
      <c r="H22" s="18">
        <f t="shared" si="3"/>
        <v>74.682495434872038</v>
      </c>
      <c r="I22" s="18">
        <f t="shared" si="4"/>
        <v>0.22633490310435514</v>
      </c>
      <c r="J22" s="18">
        <f t="shared" si="4"/>
        <v>0.14152888118503171</v>
      </c>
    </row>
    <row r="23" spans="2:13" s="1" customFormat="1" ht="12.75" x14ac:dyDescent="0.2">
      <c r="B23" s="21" t="s">
        <v>17</v>
      </c>
      <c r="C23" s="18">
        <f t="shared" ref="C23:D31" si="5">C58/1.95583</f>
        <v>4.4931737420941496E-2</v>
      </c>
      <c r="D23" s="18">
        <f t="shared" si="5"/>
        <v>4.3029353266899474E-2</v>
      </c>
      <c r="E23" s="18">
        <f t="shared" si="1"/>
        <v>4.4211311804805575</v>
      </c>
      <c r="F23" s="18">
        <f t="shared" ref="F23:G31" si="6">F58/1.95583</f>
        <v>2.161026316193125E-3</v>
      </c>
      <c r="G23" s="18">
        <f t="shared" si="6"/>
        <v>1.0225837623924371E-4</v>
      </c>
      <c r="H23" s="18">
        <f t="shared" si="3"/>
        <v>2013.3000499999998</v>
      </c>
      <c r="I23" s="18">
        <f t="shared" ref="I23:J31" si="7">I58</f>
        <v>1.2323635888421048E-2</v>
      </c>
      <c r="J23" s="18">
        <f t="shared" si="7"/>
        <v>1.2316630396398718E-2</v>
      </c>
    </row>
    <row r="24" spans="2:13" x14ac:dyDescent="0.25">
      <c r="B24" s="10" t="s">
        <v>21</v>
      </c>
      <c r="C24" s="10"/>
      <c r="D24" s="10"/>
      <c r="E24" s="10"/>
      <c r="F24" s="10"/>
      <c r="G24" s="10"/>
      <c r="H24" s="10"/>
      <c r="I24" s="10"/>
      <c r="J24" s="10"/>
    </row>
    <row r="25" spans="2:13" x14ac:dyDescent="0.25">
      <c r="B25" s="23" t="s">
        <v>22</v>
      </c>
      <c r="C25" s="24">
        <f t="shared" si="5"/>
        <v>254.69447062781683</v>
      </c>
      <c r="D25" s="24">
        <f t="shared" si="5"/>
        <v>243.06834816829658</v>
      </c>
      <c r="E25" s="24">
        <f t="shared" ref="E25:E27" si="8">C25*100/D25-100</f>
        <v>4.7830672101620308</v>
      </c>
      <c r="F25" s="24">
        <f t="shared" si="6"/>
        <v>105.53165297842861</v>
      </c>
      <c r="G25" s="24">
        <f t="shared" si="6"/>
        <v>103.87344706717867</v>
      </c>
      <c r="H25" s="24">
        <f t="shared" ref="H25:H27" si="9">F25*100/G25-100</f>
        <v>1.5963713134286479</v>
      </c>
      <c r="I25" s="24">
        <f t="shared" si="7"/>
        <v>69.856233009776076</v>
      </c>
      <c r="J25" s="24">
        <f t="shared" si="7"/>
        <v>69.575366073536813</v>
      </c>
    </row>
    <row r="26" spans="2:13" x14ac:dyDescent="0.25">
      <c r="B26" s="11" t="s">
        <v>23</v>
      </c>
      <c r="C26" s="18">
        <f t="shared" si="5"/>
        <v>62.149447809881252</v>
      </c>
      <c r="D26" s="18">
        <f t="shared" si="5"/>
        <v>59.333970170208815</v>
      </c>
      <c r="E26" s="18">
        <f t="shared" si="8"/>
        <v>4.7451361026336087</v>
      </c>
      <c r="F26" s="18">
        <f t="shared" si="6"/>
        <v>26.586998404769322</v>
      </c>
      <c r="G26" s="18">
        <f t="shared" si="6"/>
        <v>24.654541821119441</v>
      </c>
      <c r="H26" s="18">
        <f t="shared" si="9"/>
        <v>7.8381362658076625</v>
      </c>
      <c r="I26" s="18">
        <f t="shared" si="7"/>
        <v>17.046017123709856</v>
      </c>
      <c r="J26" s="18">
        <f t="shared" si="7"/>
        <v>16.983629198526106</v>
      </c>
      <c r="L26" s="8"/>
      <c r="M26" s="8"/>
    </row>
    <row r="27" spans="2:13" x14ac:dyDescent="0.25">
      <c r="B27" s="11" t="s">
        <v>24</v>
      </c>
      <c r="C27" s="18">
        <f t="shared" si="5"/>
        <v>192.5450228179356</v>
      </c>
      <c r="D27" s="18">
        <f t="shared" si="5"/>
        <v>183.73437799808781</v>
      </c>
      <c r="E27" s="18">
        <f t="shared" si="8"/>
        <v>4.7953164322571666</v>
      </c>
      <c r="F27" s="18">
        <f t="shared" si="6"/>
        <v>78.944654573659292</v>
      </c>
      <c r="G27" s="18">
        <f t="shared" si="6"/>
        <v>79.218905246059236</v>
      </c>
      <c r="H27" s="18">
        <f t="shared" si="9"/>
        <v>-0.34619346423446018</v>
      </c>
      <c r="I27" s="18">
        <f t="shared" si="7"/>
        <v>52.810215886066224</v>
      </c>
      <c r="J27" s="18">
        <f t="shared" si="7"/>
        <v>52.591736875010717</v>
      </c>
    </row>
    <row r="28" spans="2:13" x14ac:dyDescent="0.25">
      <c r="B28" s="10" t="s">
        <v>25</v>
      </c>
      <c r="C28" s="12"/>
      <c r="D28" s="12"/>
      <c r="E28" s="13"/>
      <c r="F28" s="12"/>
      <c r="G28" s="12"/>
      <c r="H28" s="13"/>
      <c r="I28" s="10"/>
      <c r="J28" s="10"/>
    </row>
    <row r="29" spans="2:13" x14ac:dyDescent="0.25">
      <c r="B29" s="23" t="s">
        <v>26</v>
      </c>
      <c r="C29" s="24">
        <f t="shared" si="5"/>
        <v>109.90358978029788</v>
      </c>
      <c r="D29" s="24">
        <f t="shared" si="5"/>
        <v>106.29143516563299</v>
      </c>
      <c r="E29" s="24">
        <f t="shared" ref="E29:E31" si="10">C29*100/D29-100</f>
        <v>3.3983496497493917</v>
      </c>
      <c r="F29" s="24">
        <f t="shared" si="6"/>
        <v>37.256028606780752</v>
      </c>
      <c r="G29" s="24">
        <f t="shared" si="6"/>
        <v>32.525099901320672</v>
      </c>
      <c r="H29" s="24">
        <f t="shared" ref="H29:H31" si="11">F29*100/G29-100</f>
        <v>14.545470174767956</v>
      </c>
      <c r="I29" s="24">
        <f t="shared" si="7"/>
        <v>30.143766990223888</v>
      </c>
      <c r="J29" s="24">
        <f t="shared" si="7"/>
        <v>30.42463392646318</v>
      </c>
    </row>
    <row r="30" spans="2:13" x14ac:dyDescent="0.25">
      <c r="B30" s="11" t="s">
        <v>23</v>
      </c>
      <c r="C30" s="18">
        <f t="shared" si="5"/>
        <v>11.128219799266807</v>
      </c>
      <c r="D30" s="18">
        <f t="shared" si="5"/>
        <v>11.863140088862529</v>
      </c>
      <c r="E30" s="18">
        <f t="shared" si="10"/>
        <v>-6.1949895566493893</v>
      </c>
      <c r="F30" s="18">
        <f t="shared" si="6"/>
        <v>3.8665599515295299</v>
      </c>
      <c r="G30" s="18">
        <f t="shared" si="6"/>
        <v>3.969358824642224</v>
      </c>
      <c r="H30" s="18">
        <f t="shared" si="11"/>
        <v>-2.5898105375232774</v>
      </c>
      <c r="I30" s="18">
        <f t="shared" si="7"/>
        <v>3.0521884254706055</v>
      </c>
      <c r="J30" s="18">
        <f t="shared" si="7"/>
        <v>3.3956799422225852</v>
      </c>
    </row>
    <row r="31" spans="2:13" x14ac:dyDescent="0.25">
      <c r="B31" s="11" t="s">
        <v>24</v>
      </c>
      <c r="C31" s="18">
        <f t="shared" si="5"/>
        <v>98.775369981031062</v>
      </c>
      <c r="D31" s="18">
        <f t="shared" si="5"/>
        <v>94.428295076770468</v>
      </c>
      <c r="E31" s="18">
        <f t="shared" si="10"/>
        <v>4.6035723728003433</v>
      </c>
      <c r="F31" s="18">
        <f t="shared" si="6"/>
        <v>33.389468655251214</v>
      </c>
      <c r="G31" s="18">
        <f t="shared" si="6"/>
        <v>28.555741076678444</v>
      </c>
      <c r="H31" s="18">
        <f t="shared" si="11"/>
        <v>16.927340689891906</v>
      </c>
      <c r="I31" s="18">
        <f t="shared" si="7"/>
        <v>27.091578564753281</v>
      </c>
      <c r="J31" s="18">
        <f t="shared" si="7"/>
        <v>27.028953984240594</v>
      </c>
    </row>
    <row r="32" spans="2:13" s="1" customFormat="1" ht="12.75" x14ac:dyDescent="0.2"/>
    <row r="33" spans="2:10" s="1" customFormat="1" ht="12.75" x14ac:dyDescent="0.2">
      <c r="B33" s="7" t="s">
        <v>18</v>
      </c>
      <c r="D33" s="7"/>
      <c r="E33" s="2" t="s">
        <v>27</v>
      </c>
      <c r="H33" s="7"/>
    </row>
    <row r="34" spans="2:10" s="1" customFormat="1" x14ac:dyDescent="0.25">
      <c r="E34" t="s">
        <v>28</v>
      </c>
    </row>
    <row r="35" spans="2:10" s="1" customFormat="1" ht="12.75" x14ac:dyDescent="0.2"/>
    <row r="36" spans="2:10" s="1" customFormat="1" ht="12.75" x14ac:dyDescent="0.2"/>
    <row r="37" spans="2:10" s="1" customFormat="1" ht="15" customHeight="1" x14ac:dyDescent="0.2">
      <c r="B37" s="2" t="s">
        <v>36</v>
      </c>
      <c r="H37" s="9" t="s">
        <v>19</v>
      </c>
      <c r="I37" s="9"/>
      <c r="J37" s="9"/>
    </row>
    <row r="38" spans="2:10" s="1" customFormat="1" ht="12.75" customHeight="1" x14ac:dyDescent="0.2">
      <c r="B38" s="32" t="s">
        <v>0</v>
      </c>
      <c r="C38" s="33" t="s">
        <v>1</v>
      </c>
      <c r="D38" s="33"/>
      <c r="E38" s="33"/>
      <c r="F38" s="34" t="s">
        <v>2</v>
      </c>
      <c r="G38" s="34"/>
      <c r="H38" s="34"/>
      <c r="I38" s="35" t="s">
        <v>3</v>
      </c>
      <c r="J38" s="35"/>
    </row>
    <row r="39" spans="2:10" s="1" customFormat="1" ht="15" customHeight="1" x14ac:dyDescent="0.2">
      <c r="B39" s="32"/>
      <c r="C39" s="4">
        <v>2018</v>
      </c>
      <c r="D39" s="4">
        <v>2017</v>
      </c>
      <c r="E39" s="4" t="s">
        <v>4</v>
      </c>
      <c r="F39" s="4">
        <v>2018</v>
      </c>
      <c r="G39" s="4">
        <v>2017</v>
      </c>
      <c r="H39" s="4" t="s">
        <v>4</v>
      </c>
      <c r="I39" s="4">
        <v>2018</v>
      </c>
      <c r="J39" s="4">
        <v>2017</v>
      </c>
    </row>
    <row r="40" spans="2:10" s="1" customFormat="1" ht="12.75" x14ac:dyDescent="0.2">
      <c r="B40" s="32"/>
      <c r="C40" s="5" t="s">
        <v>20</v>
      </c>
      <c r="D40" s="5" t="s">
        <v>20</v>
      </c>
      <c r="E40" s="5" t="s">
        <v>6</v>
      </c>
      <c r="F40" s="5" t="s">
        <v>20</v>
      </c>
      <c r="G40" s="5" t="s">
        <v>20</v>
      </c>
      <c r="H40" s="5" t="s">
        <v>6</v>
      </c>
      <c r="I40" s="5" t="s">
        <v>6</v>
      </c>
      <c r="J40" s="5" t="s">
        <v>6</v>
      </c>
    </row>
    <row r="41" spans="2:10" s="2" customFormat="1" ht="12.75" customHeight="1" x14ac:dyDescent="0.2">
      <c r="B41" s="16" t="s">
        <v>7</v>
      </c>
      <c r="C41" s="25">
        <v>713.09182448800323</v>
      </c>
      <c r="D41" s="25">
        <v>683.28834503799953</v>
      </c>
      <c r="E41" s="6">
        <f>C41*100/D41-100</f>
        <v>4.3617719614910442</v>
      </c>
      <c r="F41" s="25">
        <v>279.26843127479998</v>
      </c>
      <c r="G41" s="25">
        <v>266.77237011740004</v>
      </c>
      <c r="H41" s="6">
        <f>F41*100/G41-100</f>
        <v>4.6841661870383149</v>
      </c>
      <c r="I41" s="6">
        <f>C41*100/$C$41</f>
        <v>100</v>
      </c>
      <c r="J41" s="6">
        <f>D41*100/$D$41</f>
        <v>100</v>
      </c>
    </row>
    <row r="42" spans="2:10" s="2" customFormat="1" ht="12.75" x14ac:dyDescent="0.2">
      <c r="B42" s="16" t="s">
        <v>8</v>
      </c>
      <c r="C42" s="25">
        <v>143.31866064000005</v>
      </c>
      <c r="D42" s="25">
        <v>139.24944415799951</v>
      </c>
      <c r="E42" s="6">
        <f t="shared" ref="E42:E58" si="12">C42*100/D42-100</f>
        <v>2.9222497128127856</v>
      </c>
      <c r="F42" s="25">
        <v>59.561983039999987</v>
      </c>
      <c r="G42" s="25">
        <v>55.983483600000028</v>
      </c>
      <c r="H42" s="6">
        <f t="shared" ref="H42:H58" si="13">F42*100/G42-100</f>
        <v>6.392062819041783</v>
      </c>
      <c r="I42" s="6">
        <f t="shared" ref="I42:I58" si="14">C42*100/$C$41</f>
        <v>20.098205549180459</v>
      </c>
      <c r="J42" s="6">
        <f t="shared" ref="J42:J58" si="15">D42*100/$D$41</f>
        <v>20.379309140748692</v>
      </c>
    </row>
    <row r="43" spans="2:10" s="2" customFormat="1" ht="12.75" x14ac:dyDescent="0.2">
      <c r="B43" s="16" t="s">
        <v>9</v>
      </c>
      <c r="C43" s="25">
        <v>569.77316384800315</v>
      </c>
      <c r="D43" s="25">
        <v>544.03890088000003</v>
      </c>
      <c r="E43" s="6">
        <f t="shared" si="12"/>
        <v>4.730224792083277</v>
      </c>
      <c r="F43" s="25">
        <v>219.70644823480001</v>
      </c>
      <c r="G43" s="25">
        <v>210.78888651740002</v>
      </c>
      <c r="H43" s="6">
        <f t="shared" si="13"/>
        <v>4.2305654082308024</v>
      </c>
      <c r="I43" s="6">
        <f t="shared" si="14"/>
        <v>79.901794450819537</v>
      </c>
      <c r="J43" s="6">
        <f t="shared" si="15"/>
        <v>79.620690859251297</v>
      </c>
    </row>
    <row r="44" spans="2:10" s="1" customFormat="1" ht="12.75" x14ac:dyDescent="0.2">
      <c r="B44" s="17" t="s">
        <v>29</v>
      </c>
      <c r="C44" s="15">
        <v>49.031545589237815</v>
      </c>
      <c r="D44" s="15">
        <v>48.255645979999997</v>
      </c>
      <c r="E44" s="17">
        <f t="shared" si="12"/>
        <v>1.6078939437664843</v>
      </c>
      <c r="F44" s="15">
        <v>22.50311012400001</v>
      </c>
      <c r="G44" s="15">
        <v>20.876045955100007</v>
      </c>
      <c r="H44" s="17">
        <f t="shared" si="13"/>
        <v>7.7939288522331935</v>
      </c>
      <c r="I44" s="17">
        <f t="shared" si="14"/>
        <v>6.8759090912930105</v>
      </c>
      <c r="J44" s="17">
        <f t="shared" si="15"/>
        <v>7.0622668058704221</v>
      </c>
    </row>
    <row r="45" spans="2:10" s="1" customFormat="1" ht="12.75" x14ac:dyDescent="0.2">
      <c r="B45" s="17" t="s">
        <v>30</v>
      </c>
      <c r="C45" s="15">
        <v>11.199936060000006</v>
      </c>
      <c r="D45" s="15">
        <v>9.8514829499999994</v>
      </c>
      <c r="E45" s="17">
        <f t="shared" si="12"/>
        <v>13.687818543095659</v>
      </c>
      <c r="F45" s="15">
        <v>4.2065399786000004</v>
      </c>
      <c r="G45" s="15">
        <v>3.4250455430000017</v>
      </c>
      <c r="H45" s="17">
        <f t="shared" si="13"/>
        <v>22.817052380433083</v>
      </c>
      <c r="I45" s="17">
        <f t="shared" si="14"/>
        <v>1.5706162482007855</v>
      </c>
      <c r="J45" s="17">
        <f t="shared" si="15"/>
        <v>1.4417753531932602</v>
      </c>
    </row>
    <row r="46" spans="2:10" s="1" customFormat="1" ht="12.75" x14ac:dyDescent="0.2">
      <c r="B46" s="17" t="s">
        <v>31</v>
      </c>
      <c r="C46" s="15">
        <v>3.3484483599999995</v>
      </c>
      <c r="D46" s="15">
        <v>4.0347580000000001</v>
      </c>
      <c r="E46" s="17">
        <f t="shared" si="12"/>
        <v>-17.00993318558389</v>
      </c>
      <c r="F46" s="15">
        <v>0.36987769040000001</v>
      </c>
      <c r="G46" s="15">
        <v>1.1275123802</v>
      </c>
      <c r="H46" s="17">
        <f t="shared" si="13"/>
        <v>-67.19524353831126</v>
      </c>
      <c r="I46" s="17">
        <f t="shared" si="14"/>
        <v>0.46956762719922784</v>
      </c>
      <c r="J46" s="17">
        <f t="shared" si="15"/>
        <v>0.59049126613971681</v>
      </c>
    </row>
    <row r="47" spans="2:10" s="2" customFormat="1" ht="12.75" x14ac:dyDescent="0.2">
      <c r="B47" s="19" t="s">
        <v>10</v>
      </c>
      <c r="C47" s="26">
        <v>54.664764055469995</v>
      </c>
      <c r="D47" s="26">
        <v>56.225916670000004</v>
      </c>
      <c r="E47" s="19">
        <f t="shared" si="12"/>
        <v>-2.7765712094881252</v>
      </c>
      <c r="F47" s="26">
        <v>14.2611093559</v>
      </c>
      <c r="G47" s="26">
        <v>26.365696218699995</v>
      </c>
      <c r="H47" s="19">
        <f t="shared" si="13"/>
        <v>-45.910363080853365</v>
      </c>
      <c r="I47" s="19">
        <f t="shared" si="14"/>
        <v>7.6658800701745609</v>
      </c>
      <c r="J47" s="19">
        <f t="shared" si="15"/>
        <v>8.2287246779941974</v>
      </c>
    </row>
    <row r="48" spans="2:10" s="1" customFormat="1" ht="12.75" x14ac:dyDescent="0.2">
      <c r="B48" s="20" t="s">
        <v>11</v>
      </c>
      <c r="C48" s="15">
        <v>29.422971119999996</v>
      </c>
      <c r="D48" s="15">
        <v>30.683736809999999</v>
      </c>
      <c r="E48" s="17">
        <f t="shared" si="12"/>
        <v>-4.1089053064394392</v>
      </c>
      <c r="F48" s="15">
        <v>6.2843888434000013</v>
      </c>
      <c r="G48" s="15">
        <v>17.324336248899996</v>
      </c>
      <c r="H48" s="17">
        <f t="shared" si="13"/>
        <v>-63.72508156669479</v>
      </c>
      <c r="I48" s="17">
        <f t="shared" si="14"/>
        <v>4.1261125299151429</v>
      </c>
      <c r="J48" s="17">
        <f t="shared" si="15"/>
        <v>4.4905985932327876</v>
      </c>
    </row>
    <row r="49" spans="2:13" s="1" customFormat="1" ht="12.75" x14ac:dyDescent="0.2">
      <c r="B49" s="20" t="s">
        <v>12</v>
      </c>
      <c r="C49" s="15">
        <v>25.241792935469999</v>
      </c>
      <c r="D49" s="15">
        <v>25.542179860000001</v>
      </c>
      <c r="E49" s="17">
        <f t="shared" si="12"/>
        <v>-1.1760426329172446</v>
      </c>
      <c r="F49" s="15">
        <v>7.9767205124999991</v>
      </c>
      <c r="G49" s="15">
        <v>9.0413599697999985</v>
      </c>
      <c r="H49" s="17">
        <f t="shared" si="13"/>
        <v>-11.775213694135772</v>
      </c>
      <c r="I49" s="17">
        <f t="shared" si="14"/>
        <v>3.539767540259418</v>
      </c>
      <c r="J49" s="17">
        <f t="shared" si="15"/>
        <v>3.7381260847614093</v>
      </c>
    </row>
    <row r="50" spans="2:13" s="2" customFormat="1" ht="12.75" x14ac:dyDescent="0.2">
      <c r="B50" s="19" t="s">
        <v>13</v>
      </c>
      <c r="C50" s="26">
        <v>427.27720323329515</v>
      </c>
      <c r="D50" s="26">
        <v>402.54289885000003</v>
      </c>
      <c r="E50" s="19">
        <f t="shared" si="12"/>
        <v>6.1445139024827</v>
      </c>
      <c r="F50" s="26">
        <v>174.9472224571</v>
      </c>
      <c r="G50" s="26">
        <v>155.39116433040004</v>
      </c>
      <c r="H50" s="19">
        <f t="shared" si="13"/>
        <v>12.585051544577482</v>
      </c>
      <c r="I50" s="19">
        <f t="shared" si="14"/>
        <v>59.918959741275714</v>
      </c>
      <c r="J50" s="19">
        <f t="shared" si="15"/>
        <v>58.912595505725122</v>
      </c>
    </row>
    <row r="51" spans="2:13" s="1" customFormat="1" ht="12.75" x14ac:dyDescent="0.2">
      <c r="B51" s="20" t="s">
        <v>14</v>
      </c>
      <c r="C51" s="15">
        <v>64.644731512140311</v>
      </c>
      <c r="D51" s="15">
        <v>60.450217379999998</v>
      </c>
      <c r="E51" s="17">
        <f t="shared" si="12"/>
        <v>6.9387908165373773</v>
      </c>
      <c r="F51" s="15">
        <v>48.610730523400008</v>
      </c>
      <c r="G51" s="15">
        <v>44.730001889900009</v>
      </c>
      <c r="H51" s="17">
        <f t="shared" si="13"/>
        <v>8.6758964219410473</v>
      </c>
      <c r="I51" s="17">
        <f t="shared" si="14"/>
        <v>9.0654147603718425</v>
      </c>
      <c r="J51" s="17">
        <f t="shared" si="15"/>
        <v>8.8469557279859927</v>
      </c>
    </row>
    <row r="52" spans="2:13" s="1" customFormat="1" ht="12.75" x14ac:dyDescent="0.2">
      <c r="B52" s="20" t="s">
        <v>15</v>
      </c>
      <c r="C52" s="15">
        <v>362.63247172115484</v>
      </c>
      <c r="D52" s="15">
        <v>342.09268147</v>
      </c>
      <c r="E52" s="17">
        <f t="shared" si="12"/>
        <v>6.0041595052234698</v>
      </c>
      <c r="F52" s="15">
        <v>126.3364919337</v>
      </c>
      <c r="G52" s="15">
        <v>110.66116244050002</v>
      </c>
      <c r="H52" s="17">
        <f t="shared" si="13"/>
        <v>14.165158893598502</v>
      </c>
      <c r="I52" s="17">
        <f t="shared" si="14"/>
        <v>50.853544980903877</v>
      </c>
      <c r="J52" s="17">
        <f t="shared" si="15"/>
        <v>50.065639777739122</v>
      </c>
    </row>
    <row r="53" spans="2:13" s="1" customFormat="1" ht="12.75" x14ac:dyDescent="0.2">
      <c r="B53" s="17" t="s">
        <v>16</v>
      </c>
      <c r="C53" s="15">
        <v>9.434337189999999</v>
      </c>
      <c r="D53" s="15">
        <v>7.776144369999999</v>
      </c>
      <c r="E53" s="17">
        <f t="shared" si="12"/>
        <v>21.32410023658035</v>
      </c>
      <c r="F53" s="15">
        <v>1.5026692897999996</v>
      </c>
      <c r="G53" s="15">
        <v>1.3735614899999997</v>
      </c>
      <c r="H53" s="17">
        <f t="shared" si="13"/>
        <v>9.399491813067641</v>
      </c>
      <c r="I53" s="17">
        <f t="shared" si="14"/>
        <v>1.323018560305864</v>
      </c>
      <c r="J53" s="17">
        <f t="shared" si="15"/>
        <v>1.13804727191235</v>
      </c>
    </row>
    <row r="54" spans="2:13" s="1" customFormat="1" ht="12.75" x14ac:dyDescent="0.2">
      <c r="B54" s="17" t="s">
        <v>32</v>
      </c>
      <c r="C54" s="15">
        <v>10.685367970000001</v>
      </c>
      <c r="D54" s="15">
        <v>11.648181319999999</v>
      </c>
      <c r="E54" s="17">
        <f t="shared" si="12"/>
        <v>-8.2657826449425187</v>
      </c>
      <c r="F54" s="15">
        <v>1.4635216600000065</v>
      </c>
      <c r="G54" s="15">
        <v>1.8468380500000003</v>
      </c>
      <c r="H54" s="17">
        <f t="shared" si="13"/>
        <v>-20.755279002400556</v>
      </c>
      <c r="I54" s="17">
        <f t="shared" si="14"/>
        <v>1.498456103836564</v>
      </c>
      <c r="J54" s="17">
        <f t="shared" si="15"/>
        <v>1.7047241336089543</v>
      </c>
    </row>
    <row r="55" spans="2:13" s="1" customFormat="1" ht="12.75" x14ac:dyDescent="0.2">
      <c r="B55" s="17" t="s">
        <v>33</v>
      </c>
      <c r="C55" s="15">
        <v>0.40750022000000002</v>
      </c>
      <c r="D55" s="15">
        <v>0.23851510999999997</v>
      </c>
      <c r="E55" s="17">
        <f t="shared" si="12"/>
        <v>70.848807021073014</v>
      </c>
      <c r="F55" s="15">
        <v>0.10517397890000002</v>
      </c>
      <c r="G55" s="15">
        <v>0.17305307</v>
      </c>
      <c r="H55" s="17">
        <f t="shared" si="13"/>
        <v>-39.224436237970231</v>
      </c>
      <c r="I55" s="17">
        <f t="shared" si="14"/>
        <v>5.7145546478896088E-2</v>
      </c>
      <c r="J55" s="17">
        <f t="shared" si="15"/>
        <v>3.4906948396249242E-2</v>
      </c>
    </row>
    <row r="56" spans="2:13" s="1" customFormat="1" ht="12.75" x14ac:dyDescent="0.2">
      <c r="B56" s="17" t="s">
        <v>34</v>
      </c>
      <c r="C56" s="15">
        <v>2.0222066400000003</v>
      </c>
      <c r="D56" s="15">
        <v>2.4141491799999999</v>
      </c>
      <c r="E56" s="17">
        <f t="shared" si="12"/>
        <v>-16.235224535709918</v>
      </c>
      <c r="F56" s="15">
        <v>0.19504727999999999</v>
      </c>
      <c r="G56" s="15">
        <v>0.12507305999999999</v>
      </c>
      <c r="H56" s="17">
        <f t="shared" si="13"/>
        <v>55.946676286643992</v>
      </c>
      <c r="I56" s="17">
        <f t="shared" si="14"/>
        <v>0.28358292306210853</v>
      </c>
      <c r="J56" s="17">
        <f t="shared" si="15"/>
        <v>0.35331338482961283</v>
      </c>
    </row>
    <row r="57" spans="2:13" s="1" customFormat="1" ht="12.75" x14ac:dyDescent="0.2">
      <c r="B57" s="17" t="s">
        <v>35</v>
      </c>
      <c r="C57" s="15">
        <v>1.6139756900000002</v>
      </c>
      <c r="D57" s="15">
        <v>0.96705034999999984</v>
      </c>
      <c r="E57" s="17">
        <f t="shared" si="12"/>
        <v>66.896758788205858</v>
      </c>
      <c r="F57" s="15">
        <v>0.14794982000000001</v>
      </c>
      <c r="G57" s="15">
        <v>8.4696419999999994E-2</v>
      </c>
      <c r="H57" s="17">
        <f t="shared" si="13"/>
        <v>74.68249543487201</v>
      </c>
      <c r="I57" s="17">
        <f t="shared" si="14"/>
        <v>0.22633490310435514</v>
      </c>
      <c r="J57" s="17">
        <f t="shared" si="15"/>
        <v>0.14152888118503171</v>
      </c>
    </row>
    <row r="58" spans="2:13" s="1" customFormat="1" ht="12.75" x14ac:dyDescent="0.2">
      <c r="B58" s="22" t="s">
        <v>17</v>
      </c>
      <c r="C58" s="15">
        <v>8.787884E-2</v>
      </c>
      <c r="D58" s="15">
        <v>8.41581E-2</v>
      </c>
      <c r="E58" s="17">
        <f t="shared" si="12"/>
        <v>4.4211311804805433</v>
      </c>
      <c r="F58" s="15">
        <v>4.2266000999999992E-3</v>
      </c>
      <c r="G58" s="15">
        <v>2.0000000000000001E-4</v>
      </c>
      <c r="H58" s="17">
        <f t="shared" si="13"/>
        <v>2013.3000499999994</v>
      </c>
      <c r="I58" s="17">
        <f t="shared" si="14"/>
        <v>1.2323635888421048E-2</v>
      </c>
      <c r="J58" s="17">
        <f t="shared" si="15"/>
        <v>1.2316630396398718E-2</v>
      </c>
    </row>
    <row r="59" spans="2:13" x14ac:dyDescent="0.25">
      <c r="B59" s="10" t="s">
        <v>21</v>
      </c>
      <c r="C59" s="27"/>
      <c r="D59" s="27"/>
      <c r="E59" s="10"/>
      <c r="F59" s="27"/>
      <c r="G59" s="27"/>
      <c r="H59" s="10"/>
      <c r="I59" s="10"/>
      <c r="J59" s="10"/>
    </row>
    <row r="60" spans="2:13" x14ac:dyDescent="0.25">
      <c r="B60" s="23" t="s">
        <v>22</v>
      </c>
      <c r="C60" s="28">
        <v>498.13908648800299</v>
      </c>
      <c r="D60" s="28">
        <v>475.4003673979995</v>
      </c>
      <c r="E60" s="24">
        <f t="shared" ref="E60:E62" si="16">C60*100/D60-100</f>
        <v>4.7830672101620308</v>
      </c>
      <c r="F60" s="28">
        <v>206.40197284480001</v>
      </c>
      <c r="G60" s="28">
        <v>203.15880397740005</v>
      </c>
      <c r="H60" s="24">
        <f t="shared" ref="H60" si="17">F60*100/G60-100</f>
        <v>1.5963713134286479</v>
      </c>
      <c r="I60" s="24">
        <f t="shared" ref="I60" si="18">C60*100/$C$41</f>
        <v>69.856233009776076</v>
      </c>
      <c r="J60" s="24">
        <f t="shared" ref="J60" si="19">D60*100/$D$41</f>
        <v>69.575366073536813</v>
      </c>
    </row>
    <row r="61" spans="2:13" x14ac:dyDescent="0.25">
      <c r="B61" s="11" t="s">
        <v>23</v>
      </c>
      <c r="C61" s="29">
        <v>121.55375451000005</v>
      </c>
      <c r="D61" s="29">
        <v>116.04715887799951</v>
      </c>
      <c r="E61" s="17">
        <f t="shared" si="16"/>
        <v>4.745136102633623</v>
      </c>
      <c r="F61" s="29">
        <v>51.999649089999984</v>
      </c>
      <c r="G61" s="29">
        <v>48.220092530000038</v>
      </c>
      <c r="H61" s="17">
        <f t="shared" ref="H61:H62" si="20">F61*100/G61-100</f>
        <v>7.8381362658076625</v>
      </c>
      <c r="I61" s="17">
        <f t="shared" ref="I61:I62" si="21">C61*100/$C$41</f>
        <v>17.046017123709856</v>
      </c>
      <c r="J61" s="17">
        <f t="shared" ref="J61:J62" si="22">D61*100/$D$41</f>
        <v>16.983629198526106</v>
      </c>
      <c r="L61" s="8"/>
      <c r="M61" s="8"/>
    </row>
    <row r="62" spans="2:13" x14ac:dyDescent="0.25">
      <c r="B62" s="11" t="s">
        <v>24</v>
      </c>
      <c r="C62" s="29">
        <v>376.58533197800296</v>
      </c>
      <c r="D62" s="29">
        <v>359.35320852000007</v>
      </c>
      <c r="E62" s="17">
        <f t="shared" si="16"/>
        <v>4.7953164322571524</v>
      </c>
      <c r="F62" s="29">
        <v>154.40232375480005</v>
      </c>
      <c r="G62" s="29">
        <v>154.93871144740004</v>
      </c>
      <c r="H62" s="17">
        <f t="shared" si="20"/>
        <v>-0.34619346423446018</v>
      </c>
      <c r="I62" s="17">
        <f t="shared" si="21"/>
        <v>52.810215886066224</v>
      </c>
      <c r="J62" s="17">
        <f t="shared" si="22"/>
        <v>52.591736875010717</v>
      </c>
    </row>
    <row r="63" spans="2:13" x14ac:dyDescent="0.25">
      <c r="B63" s="10" t="s">
        <v>25</v>
      </c>
      <c r="C63" s="27"/>
      <c r="D63" s="27"/>
      <c r="E63" s="13"/>
      <c r="F63" s="27"/>
      <c r="G63" s="27"/>
      <c r="H63" s="13"/>
      <c r="I63" s="10"/>
      <c r="J63" s="10"/>
    </row>
    <row r="64" spans="2:13" x14ac:dyDescent="0.25">
      <c r="B64" s="23" t="s">
        <v>26</v>
      </c>
      <c r="C64" s="28">
        <v>214.95273799999998</v>
      </c>
      <c r="D64" s="28">
        <v>207.88797763999997</v>
      </c>
      <c r="E64" s="24">
        <f t="shared" ref="E64:E66" si="23">C64*100/D64-100</f>
        <v>3.3983496497493775</v>
      </c>
      <c r="F64" s="28">
        <v>72.866458429999994</v>
      </c>
      <c r="G64" s="28">
        <v>63.613566140000003</v>
      </c>
      <c r="H64" s="24">
        <f t="shared" ref="H64:H66" si="24">F64*100/G64-100</f>
        <v>14.545470174767956</v>
      </c>
      <c r="I64" s="24">
        <f t="shared" ref="I64:I66" si="25">C64*100/$C$41</f>
        <v>30.143766990223888</v>
      </c>
      <c r="J64" s="24">
        <f t="shared" ref="J64:J66" si="26">D64*100/$D$41</f>
        <v>30.42463392646318</v>
      </c>
    </row>
    <row r="65" spans="2:10" x14ac:dyDescent="0.25">
      <c r="B65" s="11" t="s">
        <v>23</v>
      </c>
      <c r="C65" s="14">
        <v>21.76490613</v>
      </c>
      <c r="D65" s="14">
        <v>23.202285280000002</v>
      </c>
      <c r="E65" s="17">
        <f t="shared" si="23"/>
        <v>-6.1949895566494035</v>
      </c>
      <c r="F65" s="14">
        <v>7.5623339500000002</v>
      </c>
      <c r="G65" s="14">
        <v>7.7633910700000008</v>
      </c>
      <c r="H65" s="17">
        <f t="shared" si="24"/>
        <v>-2.5898105375232774</v>
      </c>
      <c r="I65" s="17">
        <f t="shared" si="25"/>
        <v>3.0521884254706055</v>
      </c>
      <c r="J65" s="17">
        <f t="shared" si="26"/>
        <v>3.3956799422225852</v>
      </c>
    </row>
    <row r="66" spans="2:10" x14ac:dyDescent="0.25">
      <c r="B66" s="11" t="s">
        <v>24</v>
      </c>
      <c r="C66" s="14">
        <v>193.18783186999997</v>
      </c>
      <c r="D66" s="14">
        <v>184.68569235999999</v>
      </c>
      <c r="E66" s="17">
        <f t="shared" si="23"/>
        <v>4.6035723728003433</v>
      </c>
      <c r="F66" s="14">
        <v>65.304124479999984</v>
      </c>
      <c r="G66" s="14">
        <v>55.850175069999999</v>
      </c>
      <c r="H66" s="17">
        <f t="shared" si="24"/>
        <v>16.927340689891921</v>
      </c>
      <c r="I66" s="17">
        <f t="shared" si="25"/>
        <v>27.091578564753281</v>
      </c>
      <c r="J66" s="17">
        <f t="shared" si="26"/>
        <v>27.028953984240594</v>
      </c>
    </row>
  </sheetData>
  <mergeCells count="8">
    <mergeCell ref="B3:B5"/>
    <mergeCell ref="C3:E3"/>
    <mergeCell ref="F3:H3"/>
    <mergeCell ref="I3:J3"/>
    <mergeCell ref="B38:B40"/>
    <mergeCell ref="C38:E38"/>
    <mergeCell ref="F38:H38"/>
    <mergeCell ref="I38:J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BOSNIA_MARKET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2013-02-13T12:07:55Z</dcterms:created>
  <dcterms:modified xsi:type="dcterms:W3CDTF">2019-03-25T23:00:42Z</dcterms:modified>
</cp:coreProperties>
</file>